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Hôtel Dieu\H25001 - Hotel dieu  Humanisation de locaux - Garonne &amp; Odontologie\05- Maîtrise d'oeuvre\5 DCE\CDPGF\"/>
    </mc:Choice>
  </mc:AlternateContent>
  <xr:revisionPtr revIDLastSave="0" documentId="13_ncr:1_{165B79B4-775C-42F2-8231-1105BBE46C80}" xr6:coauthVersionLast="47" xr6:coauthVersionMax="47" xr10:uidLastSave="{00000000-0000-0000-0000-000000000000}"/>
  <bookViews>
    <workbookView xWindow="28680" yWindow="-120" windowWidth="29040" windowHeight="15840"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CDPGF!$1:$9</definedName>
    <definedName name="_xlnm.Print_Area" localSheetId="0">CDPGF!$A$1:$G$40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20" l="1"/>
  <c r="G24" i="20"/>
  <c r="G29" i="20"/>
  <c r="G28" i="20"/>
  <c r="G20" i="20"/>
  <c r="G31" i="20"/>
  <c r="G27" i="20"/>
  <c r="G22" i="20"/>
  <c r="G19" i="20"/>
  <c r="A16" i="20"/>
  <c r="A17" i="20" s="1"/>
  <c r="A18" i="20" s="1"/>
  <c r="A21" i="20" s="1"/>
  <c r="A23" i="20" s="1"/>
  <c r="A26" i="20" s="1"/>
  <c r="A30" i="20" s="1"/>
  <c r="G25" i="20"/>
  <c r="G16" i="20"/>
  <c r="G34" i="20" l="1"/>
  <c r="G38" i="20" l="1"/>
  <c r="G36" i="20"/>
</calcChain>
</file>

<file path=xl/sharedStrings.xml><?xml version="1.0" encoding="utf-8"?>
<sst xmlns="http://schemas.openxmlformats.org/spreadsheetml/2006/main" count="58" uniqueCount="36">
  <si>
    <t>DESIGNATION DES OUVRAGES</t>
  </si>
  <si>
    <t>U</t>
  </si>
  <si>
    <t>TOTAL H.T</t>
  </si>
  <si>
    <t xml:space="preserve">ENTREPRISE : </t>
  </si>
  <si>
    <t>N°article</t>
  </si>
  <si>
    <t>EUROS =</t>
  </si>
  <si>
    <t>Total</t>
  </si>
  <si>
    <t>HT</t>
  </si>
  <si>
    <t>TTC</t>
  </si>
  <si>
    <t>TVA</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</si>
  <si>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</si>
  <si>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</si>
  <si>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</si>
  <si>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</si>
  <si>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</si>
  <si>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Ens</t>
  </si>
  <si>
    <t>inclus</t>
  </si>
  <si>
    <t>DCE</t>
  </si>
  <si>
    <t>Cfa - Cfa</t>
  </si>
  <si>
    <t>Installation de chantier</t>
  </si>
  <si>
    <t>Dépose et déplacement luminaires</t>
  </si>
  <si>
    <t xml:space="preserve">Luminiare LED </t>
  </si>
  <si>
    <t>u</t>
  </si>
  <si>
    <t>Luminaires 600x600 LED avec cadre</t>
  </si>
  <si>
    <t>Interrupteur SA &amp;  V et V inclus câblage et repérage</t>
  </si>
  <si>
    <t>Détecteur de présence en saillie type LC-Click-n140</t>
  </si>
  <si>
    <t>Zone 1</t>
  </si>
  <si>
    <t>Zone 2</t>
  </si>
  <si>
    <t>Interrupteur bluethooth</t>
  </si>
  <si>
    <t>Zone 3</t>
  </si>
  <si>
    <t>Q. ETUDE</t>
  </si>
  <si>
    <t>Q. ENTREPRISE</t>
  </si>
  <si>
    <t>PRIX UNITAIRE</t>
  </si>
  <si>
    <t>Electricité / Cfo - Cfa</t>
  </si>
  <si>
    <t>LOT 3</t>
  </si>
  <si>
    <t>H25001 – Humanisation de locaux – HOTEL-DIEU - Garonne &amp; Odontologie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</si>
</sst>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2.##.00"/>
  </numFmts>
  <fonts count="15">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b/>
      <sz val="11"/>
      <name val="Arial"/>
      <family val="2"/>
    </font>
    <font>
      <sz val="8"/>
      <name val="Century Gothic"/>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63">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9" fillId="0" borderId="6" xfId="0" applyFont="1" applyBorder="1" applyAlignment="1">
      <alignment horizontal="center" vertical="center"/>
    </xf>
    <xf numFmtId="0" fontId="5" fillId="0" borderId="6" xfId="0" applyFont="1" applyBorder="1" applyAlignment="1">
      <alignment horizontal="center" vertical="center"/>
    </xf>
    <xf numFmtId="4" fontId="5" fillId="0" borderId="6" xfId="0" applyNumberFormat="1" applyFont="1" applyBorder="1" applyAlignment="1">
      <alignment horizontal="center" vertical="center"/>
    </xf>
    <xf numFmtId="0" fontId="6" fillId="0" borderId="6" xfId="0" applyFont="1" applyFill="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5" fillId="0" borderId="6" xfId="0" applyFont="1" applyBorder="1" applyAlignment="1">
      <alignment horizontal="right" vertical="center"/>
    </xf>
    <xf numFmtId="4" fontId="5" fillId="0" borderId="6" xfId="0" applyNumberFormat="1" applyFont="1" applyBorder="1" applyAlignment="1">
      <alignment horizontal="right" vertical="center"/>
    </xf>
    <xf numFmtId="4" fontId="5" fillId="0" borderId="6" xfId="0" applyNumberFormat="1"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165" fontId="5" fillId="0" borderId="6" xfId="0" applyNumberFormat="1" applyFont="1" applyBorder="1" applyAlignment="1">
      <alignment horizontal="center" vertical="center"/>
    </xf>
    <xf numFmtId="0" fontId="4" fillId="0" borderId="6" xfId="0" applyFont="1" applyFill="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5" fillId="0" borderId="0" xfId="0" applyFont="1" applyBorder="1" applyAlignment="1">
      <alignment horizontal="center" vertical="center"/>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vertical="center"/>
    </xf>
    <xf numFmtId="4" fontId="5" fillId="0" borderId="13"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13" fillId="0" borderId="0" xfId="0" applyFont="1" applyAlignment="1">
      <alignment horizontal="center" vertical="center"/>
    </xf>
    <xf numFmtId="0" fontId="5" fillId="0" borderId="6" xfId="0" applyFont="1" applyBorder="1" applyAlignment="1">
      <alignment horizontal="right" vertical="center" wrapText="1"/>
    </xf>
    <xf numFmtId="0" fontId="9" fillId="0" borderId="6" xfId="0" applyFont="1" applyBorder="1" applyAlignment="1">
      <alignment horizontal="right" vertical="center"/>
    </xf>
    <xf numFmtId="0" fontId="5" fillId="0" borderId="0" xfId="0" applyFont="1" applyBorder="1" applyAlignment="1">
      <alignment horizontal="center" vertical="center"/>
    </xf>
    <xf numFmtId="0" fontId="12" fillId="2" borderId="6" xfId="0" applyFont="1" applyFill="1" applyBorder="1" applyAlignment="1">
      <alignment horizontal="center" vertical="center" wrapText="1"/>
    </xf>
    <xf numFmtId="14" fontId="12" fillId="2" borderId="6" xfId="0" applyNumberFormat="1" applyFont="1" applyFill="1" applyBorder="1" applyAlignment="1">
      <alignment horizontal="center" vertical="center" wrapText="1"/>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
  <sheetViews>
    <sheetView showZeros="0" tabSelected="1" view="pageLayout" zoomScaleNormal="115" workbookViewId="0">
      <selection activeCell="B7" sqref="B7"/>
    </sheetView>
  </sheetViews>
  <sheetFormatPr baseColWidth="10" defaultColWidth="11.375" defaultRowHeight="13.8"/>
  <cols>
    <col min="1" max="1" width="7.5" style="7" customWidth="1"/>
    <col min="2" max="2" width="86.25" style="12" customWidth="1"/>
    <col min="3" max="3" width="4.625" style="13" customWidth="1"/>
    <col min="4" max="4" width="6.75" style="57" customWidth="1"/>
    <col min="5" max="5" width="11.875" style="4" customWidth="1"/>
    <col min="6" max="6" width="12.125" style="5" customWidth="1"/>
    <col min="7" max="7" width="14.875" style="6" customWidth="1"/>
    <col min="8" max="16384" width="11.375" style="9"/>
  </cols>
  <sheetData>
    <row r="1" spans="1:10" s="8" customFormat="1">
      <c r="A1" s="7"/>
      <c r="B1" s="7"/>
      <c r="C1" s="13"/>
      <c r="D1" s="57"/>
      <c r="E1" s="4"/>
      <c r="F1" s="5"/>
      <c r="G1" s="6"/>
    </row>
    <row r="2" spans="1:10" s="8" customFormat="1" ht="21.75" customHeight="1">
      <c r="A2" s="60" t="s">
        <v>3</v>
      </c>
      <c r="B2" s="61"/>
      <c r="C2" s="13"/>
      <c r="D2" s="57"/>
      <c r="E2" s="4"/>
      <c r="F2" s="5"/>
      <c r="G2" s="6"/>
    </row>
    <row r="3" spans="1:10" s="8" customFormat="1">
      <c r="A3" s="62"/>
      <c r="B3" s="62"/>
      <c r="C3" s="62"/>
      <c r="D3" s="62"/>
      <c r="E3" s="62"/>
      <c r="F3" s="62"/>
      <c r="G3" s="62"/>
    </row>
    <row r="4" spans="1:10" ht="14.25" customHeight="1">
      <c r="A4" s="22" t="s">
        <v>34</v>
      </c>
      <c r="B4" s="23" t="s">
        <v>33</v>
      </c>
      <c r="C4" s="22"/>
      <c r="D4" s="22"/>
      <c r="E4" s="22"/>
      <c r="F4" s="24"/>
      <c r="G4" s="25" t="s">
        <v>17</v>
      </c>
    </row>
    <row r="5" spans="1:10" ht="11.25" customHeight="1">
      <c r="A5" s="26"/>
      <c r="B5" s="27"/>
      <c r="C5" s="28"/>
      <c r="D5" s="28"/>
      <c r="E5" s="28"/>
      <c r="F5" s="29"/>
      <c r="G5" s="29"/>
    </row>
    <row r="6" spans="1:10" s="10" customFormat="1">
      <c r="A6" s="30"/>
      <c r="B6" s="54" t="s">
        <v>35</v>
      </c>
      <c r="C6" s="30"/>
      <c r="D6" s="30"/>
      <c r="E6" s="30"/>
      <c r="F6" s="31"/>
      <c r="G6" s="31"/>
    </row>
    <row r="7" spans="1:10" s="10" customFormat="1" ht="192.75" customHeight="1">
      <c r="A7" s="30"/>
      <c r="B7" s="32" t="s">
        <v>10</v>
      </c>
      <c r="C7" s="30"/>
      <c r="D7" s="30"/>
      <c r="E7" s="30"/>
      <c r="F7" s="31"/>
      <c r="G7" s="31"/>
    </row>
    <row r="8" spans="1:10" ht="17.25" customHeight="1">
      <c r="A8" s="26"/>
      <c r="B8" s="33"/>
      <c r="C8" s="28"/>
      <c r="D8" s="28"/>
      <c r="E8" s="34"/>
      <c r="F8" s="35"/>
      <c r="G8" s="36"/>
    </row>
    <row r="9" spans="1:10" ht="25.8" customHeight="1">
      <c r="A9" s="22" t="s">
        <v>4</v>
      </c>
      <c r="B9" s="23" t="s">
        <v>0</v>
      </c>
      <c r="C9" s="22" t="s">
        <v>1</v>
      </c>
      <c r="D9" s="58" t="s">
        <v>30</v>
      </c>
      <c r="E9" s="58" t="s">
        <v>31</v>
      </c>
      <c r="F9" s="59" t="s">
        <v>32</v>
      </c>
      <c r="G9" s="25" t="s">
        <v>2</v>
      </c>
    </row>
    <row r="10" spans="1:10" ht="14.1" customHeight="1">
      <c r="A10" s="28"/>
      <c r="B10" s="33"/>
      <c r="C10" s="28"/>
      <c r="D10" s="28"/>
      <c r="E10" s="37"/>
      <c r="F10" s="38"/>
      <c r="G10" s="38"/>
      <c r="J10" s="11"/>
    </row>
    <row r="11" spans="1:10" ht="14.1" customHeight="1">
      <c r="A11" s="28"/>
      <c r="B11" s="26" t="s">
        <v>11</v>
      </c>
      <c r="C11" s="28" t="s">
        <v>12</v>
      </c>
      <c r="D11" s="28"/>
      <c r="E11" s="37"/>
      <c r="F11" s="38" t="s">
        <v>16</v>
      </c>
      <c r="G11" s="38"/>
      <c r="J11" s="11"/>
    </row>
    <row r="12" spans="1:10" ht="14.1" customHeight="1">
      <c r="A12" s="28"/>
      <c r="B12" s="26" t="s">
        <v>13</v>
      </c>
      <c r="C12" s="28" t="s">
        <v>12</v>
      </c>
      <c r="D12" s="28"/>
      <c r="E12" s="37"/>
      <c r="F12" s="38" t="s">
        <v>16</v>
      </c>
      <c r="G12" s="38"/>
      <c r="J12" s="11"/>
    </row>
    <row r="13" spans="1:10" ht="14.1" customHeight="1">
      <c r="A13" s="28"/>
      <c r="B13" s="26" t="s">
        <v>14</v>
      </c>
      <c r="C13" s="28" t="s">
        <v>12</v>
      </c>
      <c r="D13" s="28"/>
      <c r="E13" s="37"/>
      <c r="F13" s="38" t="s">
        <v>16</v>
      </c>
      <c r="G13" s="38"/>
      <c r="J13" s="11"/>
    </row>
    <row r="14" spans="1:10" ht="14.1" customHeight="1">
      <c r="A14" s="28"/>
      <c r="B14" s="33"/>
      <c r="C14" s="28"/>
      <c r="D14" s="28"/>
      <c r="E14" s="37"/>
      <c r="F14" s="38"/>
      <c r="G14" s="38"/>
      <c r="J14" s="11"/>
    </row>
    <row r="15" spans="1:10" ht="14.1" customHeight="1">
      <c r="A15" s="47">
        <v>2.1</v>
      </c>
      <c r="B15" s="42" t="s">
        <v>18</v>
      </c>
      <c r="C15" s="43"/>
      <c r="D15" s="43"/>
      <c r="E15" s="44"/>
      <c r="F15" s="45"/>
      <c r="G15" s="45"/>
      <c r="J15" s="11"/>
    </row>
    <row r="16" spans="1:10" ht="18" customHeight="1">
      <c r="A16" s="28">
        <f>A15+0.001</f>
        <v>2.101</v>
      </c>
      <c r="B16" s="39" t="s">
        <v>19</v>
      </c>
      <c r="C16" s="28" t="s">
        <v>15</v>
      </c>
      <c r="D16" s="28">
        <v>1</v>
      </c>
      <c r="E16" s="53"/>
      <c r="F16" s="38"/>
      <c r="G16" s="38">
        <f>E16*F16</f>
        <v>0</v>
      </c>
      <c r="J16" s="11"/>
    </row>
    <row r="17" spans="1:10" ht="18" customHeight="1">
      <c r="A17" s="28">
        <f t="shared" ref="A17:A18" si="0">A16+0.001</f>
        <v>2.1019999999999999</v>
      </c>
      <c r="B17" s="39" t="s">
        <v>20</v>
      </c>
      <c r="C17" s="28" t="s">
        <v>15</v>
      </c>
      <c r="D17" s="28">
        <v>1</v>
      </c>
      <c r="E17" s="28"/>
      <c r="F17" s="38"/>
      <c r="G17" s="38">
        <f t="shared" ref="G17" si="1">E17*F17</f>
        <v>0</v>
      </c>
      <c r="J17" s="11"/>
    </row>
    <row r="18" spans="1:10" ht="27" customHeight="1">
      <c r="A18" s="28">
        <f t="shared" si="0"/>
        <v>2.1029999999999998</v>
      </c>
      <c r="B18" s="39" t="s">
        <v>23</v>
      </c>
      <c r="C18" s="33"/>
      <c r="D18" s="33"/>
      <c r="E18" s="33"/>
      <c r="F18" s="33"/>
      <c r="G18" s="33"/>
      <c r="J18" s="11"/>
    </row>
    <row r="19" spans="1:10" ht="16.8" customHeight="1">
      <c r="A19" s="28"/>
      <c r="B19" s="55" t="s">
        <v>26</v>
      </c>
      <c r="C19" s="28" t="s">
        <v>22</v>
      </c>
      <c r="D19" s="28">
        <v>15</v>
      </c>
      <c r="E19" s="28"/>
      <c r="F19" s="38"/>
      <c r="G19" s="38">
        <f>E19*F19</f>
        <v>0</v>
      </c>
      <c r="J19" s="11"/>
    </row>
    <row r="20" spans="1:10" ht="18" customHeight="1">
      <c r="A20" s="28"/>
      <c r="B20" s="55" t="s">
        <v>27</v>
      </c>
      <c r="C20" s="28" t="s">
        <v>22</v>
      </c>
      <c r="D20" s="28">
        <v>13</v>
      </c>
      <c r="E20" s="28"/>
      <c r="F20" s="38"/>
      <c r="G20" s="38">
        <f>E20*F20</f>
        <v>0</v>
      </c>
      <c r="J20" s="11"/>
    </row>
    <row r="21" spans="1:10" ht="27" customHeight="1">
      <c r="A21" s="28">
        <f>A18+0.001</f>
        <v>2.1039999999999996</v>
      </c>
      <c r="B21" s="39" t="s">
        <v>21</v>
      </c>
      <c r="C21" s="33"/>
      <c r="D21" s="33"/>
      <c r="E21" s="33"/>
      <c r="F21" s="33"/>
      <c r="G21" s="33"/>
      <c r="J21" s="11"/>
    </row>
    <row r="22" spans="1:10" ht="18" customHeight="1">
      <c r="A22" s="28"/>
      <c r="B22" s="55" t="s">
        <v>29</v>
      </c>
      <c r="C22" s="28" t="s">
        <v>22</v>
      </c>
      <c r="D22" s="28">
        <v>19</v>
      </c>
      <c r="E22" s="28"/>
      <c r="F22" s="38"/>
      <c r="G22" s="38">
        <f>E22*F22</f>
        <v>0</v>
      </c>
      <c r="J22" s="11"/>
    </row>
    <row r="23" spans="1:10" ht="27" customHeight="1">
      <c r="A23" s="28">
        <f>A21+0.001</f>
        <v>2.1049999999999995</v>
      </c>
      <c r="B23" s="39" t="s">
        <v>24</v>
      </c>
      <c r="C23" s="28"/>
      <c r="D23" s="28"/>
      <c r="E23" s="34"/>
      <c r="F23" s="35"/>
      <c r="G23" s="36"/>
      <c r="J23" s="11"/>
    </row>
    <row r="24" spans="1:10" ht="17.399999999999999" customHeight="1">
      <c r="A24" s="28"/>
      <c r="B24" s="55" t="s">
        <v>27</v>
      </c>
      <c r="C24" s="28" t="s">
        <v>22</v>
      </c>
      <c r="D24" s="28">
        <v>2</v>
      </c>
      <c r="E24" s="28"/>
      <c r="F24" s="38"/>
      <c r="G24" s="38">
        <f t="shared" ref="G24" si="2">E24*F24</f>
        <v>0</v>
      </c>
      <c r="J24" s="11"/>
    </row>
    <row r="25" spans="1:10" ht="18" customHeight="1">
      <c r="A25" s="28"/>
      <c r="B25" s="55" t="s">
        <v>29</v>
      </c>
      <c r="C25" s="28" t="s">
        <v>22</v>
      </c>
      <c r="D25" s="28">
        <v>6</v>
      </c>
      <c r="E25" s="28"/>
      <c r="F25" s="38"/>
      <c r="G25" s="38">
        <f t="shared" ref="G25" si="3">E25*F25</f>
        <v>0</v>
      </c>
      <c r="J25" s="11"/>
    </row>
    <row r="26" spans="1:10" ht="27" customHeight="1">
      <c r="A26" s="28">
        <f>A23+0.001</f>
        <v>2.1059999999999994</v>
      </c>
      <c r="B26" s="39" t="s">
        <v>25</v>
      </c>
      <c r="C26" s="33"/>
      <c r="D26" s="33"/>
      <c r="E26" s="33"/>
      <c r="F26" s="33"/>
      <c r="G26" s="33"/>
      <c r="J26" s="11"/>
    </row>
    <row r="27" spans="1:10" ht="18.600000000000001" customHeight="1">
      <c r="A27" s="28"/>
      <c r="B27" s="55" t="s">
        <v>26</v>
      </c>
      <c r="C27" s="28" t="s">
        <v>22</v>
      </c>
      <c r="D27" s="28">
        <v>2</v>
      </c>
      <c r="E27" s="28"/>
      <c r="F27" s="38"/>
      <c r="G27" s="38">
        <f>E27*F27</f>
        <v>0</v>
      </c>
      <c r="J27" s="11"/>
    </row>
    <row r="28" spans="1:10" ht="18.600000000000001" customHeight="1">
      <c r="A28" s="28"/>
      <c r="B28" s="55" t="s">
        <v>27</v>
      </c>
      <c r="C28" s="28" t="s">
        <v>22</v>
      </c>
      <c r="D28" s="28">
        <v>1</v>
      </c>
      <c r="E28" s="28"/>
      <c r="F28" s="38"/>
      <c r="G28" s="38">
        <f>E28*F28</f>
        <v>0</v>
      </c>
      <c r="J28" s="11"/>
    </row>
    <row r="29" spans="1:10" ht="18.600000000000001" customHeight="1">
      <c r="A29" s="28"/>
      <c r="B29" s="55" t="s">
        <v>29</v>
      </c>
      <c r="C29" s="28" t="s">
        <v>22</v>
      </c>
      <c r="D29" s="28">
        <v>5</v>
      </c>
      <c r="E29" s="28"/>
      <c r="F29" s="38"/>
      <c r="G29" s="38">
        <f>E29*F29</f>
        <v>0</v>
      </c>
      <c r="J29" s="11"/>
    </row>
    <row r="30" spans="1:10" ht="27" customHeight="1">
      <c r="A30" s="28">
        <f>A26+0.001</f>
        <v>2.1069999999999993</v>
      </c>
      <c r="B30" s="39" t="s">
        <v>28</v>
      </c>
      <c r="C30" s="33"/>
      <c r="D30" s="33"/>
      <c r="E30" s="33"/>
      <c r="F30" s="33"/>
      <c r="G30" s="33"/>
      <c r="J30" s="11"/>
    </row>
    <row r="31" spans="1:10" ht="19.2" customHeight="1">
      <c r="A31" s="28"/>
      <c r="B31" s="56" t="s">
        <v>27</v>
      </c>
      <c r="C31" s="28" t="s">
        <v>22</v>
      </c>
      <c r="D31" s="28">
        <v>2</v>
      </c>
      <c r="E31" s="28"/>
      <c r="F31" s="38"/>
      <c r="G31" s="38">
        <f>E31*F31</f>
        <v>0</v>
      </c>
      <c r="J31" s="11"/>
    </row>
    <row r="32" spans="1:10" ht="15" customHeight="1">
      <c r="A32" s="40"/>
      <c r="B32" s="41"/>
      <c r="C32" s="28"/>
      <c r="D32" s="28"/>
      <c r="E32" s="28"/>
      <c r="F32" s="38"/>
      <c r="G32" s="38"/>
      <c r="J32" s="11"/>
    </row>
    <row r="33" spans="1:7" ht="14.4" thickBot="1">
      <c r="C33" s="46"/>
    </row>
    <row r="34" spans="1:7" ht="14.4" thickBot="1">
      <c r="A34" s="3"/>
      <c r="B34" s="1" t="s">
        <v>6</v>
      </c>
      <c r="C34" s="15" t="s">
        <v>7</v>
      </c>
      <c r="D34" s="15"/>
      <c r="E34" s="16"/>
      <c r="F34" s="48" t="s">
        <v>5</v>
      </c>
      <c r="G34" s="17">
        <f>SUM(G16:G32)</f>
        <v>0</v>
      </c>
    </row>
    <row r="35" spans="1:7" ht="14.4" thickBot="1">
      <c r="A35" s="14"/>
      <c r="B35" s="2"/>
      <c r="C35" s="18"/>
      <c r="D35" s="18"/>
      <c r="E35" s="16"/>
      <c r="F35" s="19"/>
      <c r="G35" s="20"/>
    </row>
    <row r="36" spans="1:7" ht="14.4" thickBot="1">
      <c r="A36" s="3"/>
      <c r="B36" s="2"/>
      <c r="C36" s="15" t="s">
        <v>9</v>
      </c>
      <c r="D36" s="15"/>
      <c r="E36" s="16"/>
      <c r="F36" s="21" t="s">
        <v>5</v>
      </c>
      <c r="G36" s="17">
        <f>G34*0.2</f>
        <v>0</v>
      </c>
    </row>
    <row r="37" spans="1:7" ht="14.4" thickBot="1">
      <c r="A37" s="14"/>
      <c r="B37" s="2"/>
      <c r="C37" s="18"/>
      <c r="D37" s="18"/>
      <c r="E37" s="16"/>
      <c r="F37" s="19"/>
      <c r="G37" s="20"/>
    </row>
    <row r="38" spans="1:7" ht="14.4" thickBot="1">
      <c r="A38" s="3"/>
      <c r="B38" s="1" t="s">
        <v>6</v>
      </c>
      <c r="C38" s="15" t="s">
        <v>8</v>
      </c>
      <c r="D38" s="15"/>
      <c r="E38" s="16"/>
      <c r="F38" s="21" t="s">
        <v>5</v>
      </c>
      <c r="G38" s="17">
        <f>G34*1.2</f>
        <v>0</v>
      </c>
    </row>
    <row r="40" spans="1:7">
      <c r="A40" s="50"/>
      <c r="B40" s="51"/>
      <c r="C40" s="50"/>
      <c r="D40" s="50"/>
      <c r="E40" s="49"/>
      <c r="F40" s="52"/>
      <c r="G40" s="52"/>
    </row>
  </sheetData>
  <mergeCells count="2">
    <mergeCell ref="A2:B2"/>
    <mergeCell ref="A3:G3"/>
  </mergeCells>
  <phoneticPr fontId="14" type="noConversion"/>
  <pageMargins left="0.27559055118110237" right="0.19685039370078741" top="0.98425196850393704" bottom="0.59055118110236227" header="0.35433070866141736" footer="0.27559055118110237"/>
  <pageSetup paperSize="9" scale="77" fitToHeight="0" orientation="portrait" horizontalDpi="300" verticalDpi="300" r:id="rId1"/>
  <headerFooter alignWithMargins="0">
    <oddHeader xml:space="preserve">&amp;L&amp;"Arial Narrow,Normal"&amp;10&amp;G
&amp;C&amp;"Cambria,Normal"&amp;10
&amp;"Cambria,Gras"DECOMPOSITION DU PRIX GLOBAL ET FORFAITAIRE&amp;"Arial,Normal"&amp;9
&amp;R&amp;"Arial,Normal"&amp;10H25001
Humanisation de locaux
Garonne &amp; Odontologie
</oddHeader>
    <oddFooter xml:space="preserve">&amp;L&amp;"Arial,Normal"&amp;10rédigé par D, GOUDEAU&amp;R&amp;"Arial,Normal"&amp;10EDITION DU :  &amp;D  - PAGE : &amp;P  / &amp;N   </oddFooter>
  </headerFooter>
  <ignoredErrors>
    <ignoredError sqref="G16:G31"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2025-07-03T06:59:47Z</cp:lastPrinted>
  <dcterms:created xsi:type="dcterms:W3CDTF">1997-06-26T15:37:20Z</dcterms:created>
  <dcterms:modified xsi:type="dcterms:W3CDTF">2025-07-03T11:15:28Z</dcterms:modified>
</cp:coreProperties>
</file>